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es am Server\ETC\20260205 Linz\"/>
    </mc:Choice>
  </mc:AlternateContent>
  <xr:revisionPtr revIDLastSave="0" documentId="13_ncr:1_{9C19EBDC-C530-4F78-9711-E1B7EC4EEF86}" xr6:coauthVersionLast="47" xr6:coauthVersionMax="47" xr10:uidLastSave="{00000000-0000-0000-0000-000000000000}"/>
  <bookViews>
    <workbookView xWindow="18255" yWindow="-17160" windowWidth="21300" windowHeight="14595" tabRatio="794" xr2:uid="{00000000-000D-0000-FFFF-FFFF00000000}"/>
  </bookViews>
  <sheets>
    <sheet name="GL" sheetId="8" r:id="rId1"/>
    <sheet name="Blasendiagramm" sheetId="1" r:id="rId2"/>
    <sheet name="Nicht durchgängige Achsendaten" sheetId="2" r:id="rId3"/>
    <sheet name="Netzdiagramm" sheetId="10" r:id="rId4"/>
    <sheet name="Gantt" sheetId="9" r:id="rId5"/>
    <sheet name="Daten aus mehreren Bereichen" sheetId="5" r:id="rId6"/>
    <sheet name="Verbunddiagramm" sheetId="6" r:id="rId7"/>
    <sheet name="Verschiedene Größenordnungen" sheetId="7" r:id="rId8"/>
  </sheets>
  <definedNames>
    <definedName name="HTML_CodePage" hidden="1">1250</definedName>
    <definedName name="HTML_Control" hidden="1">{"'WENN'!$A$1:$E$5"}</definedName>
    <definedName name="HTML_Description" hidden="1">""</definedName>
    <definedName name="HTML_Email" hidden="1">""</definedName>
    <definedName name="HTML_Header" hidden="1">"WENN"</definedName>
    <definedName name="HTML_LastUpdate" hidden="1">"03.12.99"</definedName>
    <definedName name="HTML_LineAfter" hidden="1">TRUE</definedName>
    <definedName name="HTML_LineBefore" hidden="1">TRUE</definedName>
    <definedName name="HTML_Name" hidden="1">"abc"</definedName>
    <definedName name="HTML_OBDlg2" hidden="1">TRUE</definedName>
    <definedName name="HTML_OBDlg4" hidden="1">TRUE</definedName>
    <definedName name="HTML_OS" hidden="1">0</definedName>
    <definedName name="HTML_PathFile" hidden="1">"C:\WINDOWS\Desktop\MeinHTML.htm"</definedName>
    <definedName name="HTML_Title" hidden="1">"ExcelFO"</definedName>
    <definedName name="wrn.Normal." hidden="1">{#N/A,#N/A,FALSE,"Berichte"}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0" l="1"/>
  <c r="C9" i="10"/>
  <c r="D14" i="8"/>
  <c r="C14" i="8"/>
  <c r="B14" i="8"/>
  <c r="B1" i="8"/>
  <c r="F5" i="6" l="1"/>
  <c r="C5" i="6" s="1"/>
  <c r="B5" i="6" l="1"/>
  <c r="D5" i="6"/>
  <c r="E5" i="6"/>
</calcChain>
</file>

<file path=xl/sharedStrings.xml><?xml version="1.0" encoding="utf-8"?>
<sst xmlns="http://schemas.openxmlformats.org/spreadsheetml/2006/main" count="129" uniqueCount="93">
  <si>
    <t>Umsatz</t>
  </si>
  <si>
    <t>Scanner</t>
  </si>
  <si>
    <t>Drucker</t>
  </si>
  <si>
    <t>Beamer</t>
  </si>
  <si>
    <t>Produkte</t>
  </si>
  <si>
    <t>Q1</t>
  </si>
  <si>
    <t>Q2</t>
  </si>
  <si>
    <t>Q3</t>
  </si>
  <si>
    <t>Q4</t>
  </si>
  <si>
    <t>Gesamtanteil</t>
  </si>
  <si>
    <t>Total</t>
  </si>
  <si>
    <t>Huber</t>
  </si>
  <si>
    <t>Meier</t>
  </si>
  <si>
    <t>Müller</t>
  </si>
  <si>
    <t>Schuster</t>
  </si>
  <si>
    <t>Strasse</t>
  </si>
  <si>
    <t>Quadratmeter</t>
  </si>
  <si>
    <t>Zimmer</t>
  </si>
  <si>
    <t>Balkon m²</t>
  </si>
  <si>
    <t>Sanitär</t>
  </si>
  <si>
    <t>Preis</t>
  </si>
  <si>
    <t>Ankauf</t>
  </si>
  <si>
    <t>Verkauf</t>
  </si>
  <si>
    <t>Grünstr. 6</t>
  </si>
  <si>
    <t>Dusche</t>
  </si>
  <si>
    <t>Lilienstr. 9</t>
  </si>
  <si>
    <t>Schillerstr. 4</t>
  </si>
  <si>
    <t>Bad</t>
  </si>
  <si>
    <t>Friedrichstr. 9</t>
  </si>
  <si>
    <t>Goethestr. 11</t>
  </si>
  <si>
    <t>Hochstr. 78</t>
  </si>
  <si>
    <t>Wilhelmstr. 23</t>
  </si>
  <si>
    <t>Lessingplatz 7</t>
  </si>
  <si>
    <t>Sedanstr. 18</t>
  </si>
  <si>
    <t>Rommelstr. 8</t>
  </si>
  <si>
    <t>Bad/2.WC</t>
  </si>
  <si>
    <t>Seestr. 34</t>
  </si>
  <si>
    <t>Rosenweg 3</t>
  </si>
  <si>
    <t>Hauptplatz 9</t>
  </si>
  <si>
    <t>Promenadeplatz 1</t>
  </si>
  <si>
    <t>Rennweg 4</t>
  </si>
  <si>
    <t>Burgweg 6</t>
  </si>
  <si>
    <t>Frauenstr. 3</t>
  </si>
  <si>
    <t>Schottenring 78</t>
  </si>
  <si>
    <t>Bergstr. 19</t>
  </si>
  <si>
    <t>Dieselstr. 11</t>
  </si>
  <si>
    <t>Kaiserpromenade 23</t>
  </si>
  <si>
    <t>Königsplatz 5</t>
  </si>
  <si>
    <t>Schloßallee 12</t>
  </si>
  <si>
    <t>Bismarckstr. 17</t>
  </si>
  <si>
    <t>EDV</t>
  </si>
  <si>
    <t>Monitor</t>
  </si>
  <si>
    <t>Tastatur</t>
  </si>
  <si>
    <t>Maus</t>
  </si>
  <si>
    <t>Projektplan</t>
  </si>
  <si>
    <t>Start</t>
  </si>
  <si>
    <t>Dauer</t>
  </si>
  <si>
    <t>Kickoff</t>
  </si>
  <si>
    <t>Spezifikation</t>
  </si>
  <si>
    <t>Modell</t>
  </si>
  <si>
    <t>Prototyp</t>
  </si>
  <si>
    <t>Dokumentation</t>
  </si>
  <si>
    <t>Tests</t>
  </si>
  <si>
    <t>Betaverteilung</t>
  </si>
  <si>
    <t>Release</t>
  </si>
  <si>
    <t>Ergebnisse Quartal 1</t>
  </si>
  <si>
    <t>Produkt</t>
  </si>
  <si>
    <t>Nahrung</t>
  </si>
  <si>
    <t>Pflegeprodukte</t>
  </si>
  <si>
    <t>Haushaltsartikel</t>
  </si>
  <si>
    <t>Elektronik</t>
  </si>
  <si>
    <t>Dekorationen</t>
  </si>
  <si>
    <t>Summe</t>
  </si>
  <si>
    <t>Umsatzanteil</t>
  </si>
  <si>
    <t>Soll</t>
  </si>
  <si>
    <t>Ist</t>
  </si>
  <si>
    <t>Jän</t>
  </si>
  <si>
    <t>Feb</t>
  </si>
  <si>
    <t>Mär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</si>
  <si>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</si>
  <si>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</si>
  <si>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</si>
  <si>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</si>
  <si>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</si>
  <si>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</si>
  <si>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</si>
  <si>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</si>
  <si>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</si>
  <si>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Zwiebelpflanzen</t>
  </si>
  <si>
    <t>Saatgut</t>
  </si>
  <si>
    <t>Blumen</t>
  </si>
  <si>
    <t>Bäume und Sträucher</t>
  </si>
  <si>
    <t>Stück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</si>
</sst>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&quot;$&quot;#,##0_);[Red]\(&quot;$&quot;#,##0\)"/>
    <numFmt numFmtId="166" formatCode="_(&quot;$&quot;* #,##0.00_);_(&quot;$&quot;* \(#,##0.00\);_(&quot;$&quot;* &quot;-&quot;??_);_(@_)"/>
    <numFmt numFmtId="167" formatCode="_-[$€-2]\ * #,##0.00_-;\-[$€-2]\ * #,##0.00_-;_-[$€-2]\ * &quot;-&quot;??_-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name val="Arial"/>
    </font>
    <font>
      <sz val="14"/>
      <name val="Arial"/>
      <family val="2"/>
    </font>
    <font>
      <sz val="10"/>
      <name val="Courier"/>
    </font>
    <font>
      <sz val="10"/>
      <name val="Geneva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3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4" fontId="5" fillId="0" borderId="0"/>
    <xf numFmtId="167" fontId="5" fillId="0" borderId="0" applyFont="0" applyFill="0" applyBorder="0" applyAlignment="0" applyProtection="0"/>
    <xf numFmtId="0" fontId="7" fillId="0" borderId="0"/>
    <xf numFmtId="0" fontId="8" fillId="0" borderId="0"/>
  </cellStyleXfs>
  <cellXfs count="30">
    <xf numFmtId="0" fontId="0" fillId="0" borderId="0" xfId="0"/>
    <xf numFmtId="9" fontId="0" fillId="0" borderId="0" xfId="1" applyFont="1"/>
    <xf numFmtId="0" fontId="2" fillId="0" borderId="0" xfId="0" applyFont="1"/>
    <xf numFmtId="164" fontId="2" fillId="0" borderId="0" xfId="2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4" fontId="3" fillId="0" borderId="0" xfId="2" applyNumberFormat="1" applyProtection="1">
      <protection locked="0"/>
    </xf>
    <xf numFmtId="14" fontId="3" fillId="0" borderId="0" xfId="0" applyNumberFormat="1" applyFont="1" applyAlignment="1">
      <alignment horizontal="right"/>
    </xf>
    <xf numFmtId="164" fontId="3" fillId="0" borderId="0" xfId="2" applyNumberFormat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/>
    <xf numFmtId="0" fontId="2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5" fillId="0" borderId="0" xfId="3"/>
    <xf numFmtId="0" fontId="2" fillId="0" borderId="0" xfId="3" applyFont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3" xfId="0" applyBorder="1"/>
    <xf numFmtId="0" fontId="2" fillId="0" borderId="4" xfId="0" applyFont="1" applyBorder="1"/>
    <xf numFmtId="0" fontId="0" fillId="0" borderId="4" xfId="0" applyBorder="1"/>
    <xf numFmtId="14" fontId="5" fillId="0" borderId="0" xfId="3" applyNumberFormat="1"/>
    <xf numFmtId="9" fontId="0" fillId="0" borderId="4" xfId="1" applyFont="1" applyBorder="1"/>
    <xf numFmtId="10" fontId="0" fillId="0" borderId="4" xfId="1" applyNumberFormat="1" applyFont="1" applyBorder="1"/>
    <xf numFmtId="0" fontId="0" fillId="3" borderId="4" xfId="0" applyFill="1" applyBorder="1"/>
    <xf numFmtId="0" fontId="0" fillId="3" borderId="0" xfId="0" applyFill="1"/>
    <xf numFmtId="0" fontId="4" fillId="0" borderId="4" xfId="0" applyFont="1" applyBorder="1"/>
    <xf numFmtId="0" fontId="4" fillId="0" borderId="0" xfId="0" applyFont="1"/>
    <xf numFmtId="0" fontId="2" fillId="0" borderId="0" xfId="0" applyFont="1" applyAlignment="1">
      <alignment horizontal="center"/>
    </xf>
  </cellXfs>
  <cellStyles count="12">
    <cellStyle name="Comma [0]" xfId="4" xr:uid="{00000000-0005-0000-0000-000000000000}"/>
    <cellStyle name="Comma_guyan" xfId="5" xr:uid="{00000000-0005-0000-0000-000001000000}"/>
    <cellStyle name="Currency [0]" xfId="6" xr:uid="{00000000-0005-0000-0000-000002000000}"/>
    <cellStyle name="Currency_Aceh" xfId="7" xr:uid="{00000000-0005-0000-0000-000003000000}"/>
    <cellStyle name="Datum" xfId="8" xr:uid="{00000000-0005-0000-0000-000004000000}"/>
    <cellStyle name="Dezimal_Excel 97 Aufbau" xfId="2" xr:uid="{00000000-0005-0000-0000-000005000000}"/>
    <cellStyle name="Euro" xfId="9" xr:uid="{00000000-0005-0000-0000-000006000000}"/>
    <cellStyle name="Normal_GOAL SEEK" xfId="10" xr:uid="{00000000-0005-0000-0000-000007000000}"/>
    <cellStyle name="Prozent" xfId="1" builtinId="5"/>
    <cellStyle name="Standard" xfId="0" builtinId="0"/>
    <cellStyle name="Standard 2" xfId="3" xr:uid="{00000000-0005-0000-0000-00000A000000}"/>
    <cellStyle name="über" xfId="11" xr:uid="{00000000-0005-0000-0000-00000B000000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D18"/>
  <sheetViews>
    <sheetView tabSelected="1" workbookViewId="0">
      <selection activeCell="G12" sqref="G12"/>
    </sheetView>
  </sheetViews>
  <sheetFormatPr baseColWidth="10" defaultRowHeight="12.5"/>
  <sheetData>
    <row r="1" spans="1:4" ht="13" thickBot="1">
      <c r="A1" s="12" t="s">
        <v>50</v>
      </c>
      <c r="B1" s="12">
        <f ca="1">YEAR(TODAY())</f>
        <v>2026</v>
      </c>
    </row>
    <row r="2" spans="1:4">
      <c r="A2" t="s">
        <v>2</v>
      </c>
      <c r="B2">
        <v>200</v>
      </c>
    </row>
    <row r="3" spans="1:4">
      <c r="A3" t="s">
        <v>51</v>
      </c>
      <c r="B3">
        <v>600</v>
      </c>
    </row>
    <row r="4" spans="1:4">
      <c r="A4" t="s">
        <v>1</v>
      </c>
      <c r="B4">
        <v>260</v>
      </c>
    </row>
    <row r="5" spans="1:4">
      <c r="A5" t="s">
        <v>52</v>
      </c>
      <c r="B5">
        <v>50</v>
      </c>
    </row>
    <row r="6" spans="1:4">
      <c r="A6" t="s">
        <v>3</v>
      </c>
      <c r="B6">
        <v>290</v>
      </c>
    </row>
    <row r="7" spans="1:4">
      <c r="A7" t="s">
        <v>53</v>
      </c>
      <c r="B7">
        <v>300</v>
      </c>
    </row>
    <row r="12" spans="1:4" ht="13">
      <c r="A12" s="29" t="s">
        <v>65</v>
      </c>
      <c r="B12" s="29"/>
      <c r="C12" s="29"/>
      <c r="D12" s="29"/>
    </row>
    <row r="14" spans="1:4" ht="13.5" thickBot="1">
      <c r="A14" s="17" t="s">
        <v>4</v>
      </c>
      <c r="B14" s="17" t="str">
        <f>CHOOSE(RIGHT(A12),"Jänner","April","Juli","Oktober")</f>
        <v>Jänner</v>
      </c>
      <c r="C14" s="17" t="str">
        <f>CHOOSE(RIGHT(A12),"Februar","Mai","August","November")</f>
        <v>Februar</v>
      </c>
      <c r="D14" s="17" t="str">
        <f>CHOOSE(RIGHT(A12),"März","Juni","September","Dezember")</f>
        <v>März</v>
      </c>
    </row>
    <row r="15" spans="1:4" ht="13">
      <c r="A15" s="18" t="s">
        <v>1</v>
      </c>
      <c r="B15" s="19">
        <v>100</v>
      </c>
      <c r="C15" s="19">
        <v>230</v>
      </c>
      <c r="D15" s="19">
        <v>150</v>
      </c>
    </row>
    <row r="16" spans="1:4" ht="13">
      <c r="A16" s="20" t="s">
        <v>2</v>
      </c>
      <c r="B16" s="21">
        <v>300</v>
      </c>
      <c r="C16" s="21">
        <v>400</v>
      </c>
      <c r="D16" s="21">
        <v>200</v>
      </c>
    </row>
    <row r="17" spans="1:4" ht="13">
      <c r="A17" s="20" t="s">
        <v>52</v>
      </c>
      <c r="B17" s="21">
        <v>250</v>
      </c>
      <c r="C17" s="21">
        <v>340</v>
      </c>
      <c r="D17" s="21">
        <v>220</v>
      </c>
    </row>
    <row r="18" spans="1:4" ht="13">
      <c r="A18" s="20" t="s">
        <v>53</v>
      </c>
      <c r="B18" s="21">
        <v>150</v>
      </c>
      <c r="C18" s="21">
        <v>400</v>
      </c>
      <c r="D18" s="21">
        <v>380</v>
      </c>
    </row>
  </sheetData>
  <mergeCells count="1">
    <mergeCell ref="A12:D1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C7"/>
  <sheetViews>
    <sheetView zoomScaleNormal="100" workbookViewId="0">
      <selection activeCell="I39" sqref="I39"/>
    </sheetView>
  </sheetViews>
  <sheetFormatPr baseColWidth="10" defaultRowHeight="12.5"/>
  <sheetData>
    <row r="1" spans="1:3">
      <c r="B1" t="s">
        <v>20</v>
      </c>
      <c r="C1" t="s">
        <v>92</v>
      </c>
    </row>
    <row r="2" spans="1:3">
      <c r="A2">
        <v>2</v>
      </c>
      <c r="B2">
        <v>10000</v>
      </c>
      <c r="C2">
        <v>200</v>
      </c>
    </row>
    <row r="3" spans="1:3">
      <c r="A3">
        <v>8</v>
      </c>
      <c r="B3">
        <v>5000</v>
      </c>
      <c r="C3">
        <v>1000</v>
      </c>
    </row>
    <row r="4" spans="1:3">
      <c r="A4">
        <v>4</v>
      </c>
      <c r="B4">
        <v>6000</v>
      </c>
      <c r="C4">
        <v>300</v>
      </c>
    </row>
    <row r="5" spans="1:3">
      <c r="A5">
        <v>5</v>
      </c>
      <c r="B5">
        <v>9000</v>
      </c>
      <c r="C5">
        <v>500</v>
      </c>
    </row>
    <row r="6" spans="1:3">
      <c r="A6">
        <v>8</v>
      </c>
      <c r="B6">
        <v>10000</v>
      </c>
      <c r="C6">
        <v>700</v>
      </c>
    </row>
    <row r="7" spans="1:3">
      <c r="A7">
        <v>10</v>
      </c>
      <c r="B7">
        <v>8000</v>
      </c>
      <c r="C7">
        <v>1000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I30"/>
  <sheetViews>
    <sheetView zoomScaleNormal="100" workbookViewId="0">
      <selection activeCell="E30" sqref="E30"/>
    </sheetView>
  </sheetViews>
  <sheetFormatPr baseColWidth="10" defaultRowHeight="12.5"/>
  <sheetData>
    <row r="1" spans="1:9">
      <c r="B1">
        <v>2000</v>
      </c>
      <c r="C1">
        <v>2001</v>
      </c>
      <c r="D1">
        <v>2002</v>
      </c>
      <c r="E1">
        <v>2007</v>
      </c>
      <c r="F1">
        <v>2008</v>
      </c>
      <c r="G1">
        <v>2009</v>
      </c>
      <c r="H1">
        <v>2010</v>
      </c>
      <c r="I1">
        <v>2011</v>
      </c>
    </row>
    <row r="2" spans="1:9">
      <c r="A2" t="s">
        <v>1</v>
      </c>
      <c r="B2">
        <v>20</v>
      </c>
      <c r="C2">
        <v>25</v>
      </c>
      <c r="D2">
        <v>28</v>
      </c>
      <c r="E2">
        <v>27</v>
      </c>
      <c r="F2">
        <v>35</v>
      </c>
      <c r="G2">
        <v>32</v>
      </c>
      <c r="H2">
        <v>28</v>
      </c>
      <c r="I2">
        <v>20</v>
      </c>
    </row>
    <row r="3" spans="1:9">
      <c r="A3" t="s">
        <v>2</v>
      </c>
      <c r="B3">
        <v>15</v>
      </c>
      <c r="C3">
        <v>12</v>
      </c>
      <c r="D3">
        <v>13</v>
      </c>
      <c r="E3">
        <v>17</v>
      </c>
      <c r="F3">
        <v>20</v>
      </c>
      <c r="G3">
        <v>23</v>
      </c>
      <c r="H3">
        <v>23</v>
      </c>
      <c r="I3">
        <v>27</v>
      </c>
    </row>
    <row r="4" spans="1:9">
      <c r="A4" t="s">
        <v>3</v>
      </c>
      <c r="B4">
        <v>18</v>
      </c>
      <c r="C4">
        <v>19</v>
      </c>
      <c r="D4">
        <v>13</v>
      </c>
      <c r="E4">
        <v>12</v>
      </c>
      <c r="F4">
        <v>10</v>
      </c>
      <c r="G4">
        <v>14</v>
      </c>
      <c r="H4">
        <v>15</v>
      </c>
      <c r="I4">
        <v>18</v>
      </c>
    </row>
    <row r="29" spans="1:9">
      <c r="B29">
        <v>30</v>
      </c>
      <c r="C29">
        <v>32</v>
      </c>
      <c r="D29">
        <v>45</v>
      </c>
      <c r="E29">
        <v>46</v>
      </c>
      <c r="F29">
        <v>47</v>
      </c>
      <c r="G29">
        <v>58</v>
      </c>
      <c r="H29">
        <v>59</v>
      </c>
      <c r="I29">
        <v>60</v>
      </c>
    </row>
    <row r="30" spans="1:9">
      <c r="A30" t="s">
        <v>0</v>
      </c>
      <c r="B30">
        <v>5</v>
      </c>
      <c r="C30">
        <v>4</v>
      </c>
      <c r="D30">
        <v>7</v>
      </c>
      <c r="E30">
        <v>8</v>
      </c>
      <c r="F30">
        <v>5</v>
      </c>
      <c r="G30">
        <v>1</v>
      </c>
      <c r="H30">
        <v>2</v>
      </c>
      <c r="I30">
        <v>6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K13"/>
  <sheetViews>
    <sheetView workbookViewId="0">
      <selection activeCell="G1" sqref="G1:K13"/>
    </sheetView>
  </sheetViews>
  <sheetFormatPr baseColWidth="10" defaultRowHeight="12.5"/>
  <cols>
    <col min="1" max="1" width="14.26953125" bestFit="1" customWidth="1"/>
    <col min="7" max="7" width="4.26953125" bestFit="1" customWidth="1"/>
    <col min="8" max="11" width="19.26953125" customWidth="1"/>
  </cols>
  <sheetData>
    <row r="1" spans="1:11">
      <c r="B1" t="s">
        <v>73</v>
      </c>
      <c r="G1" s="21"/>
      <c r="H1" s="23" t="s">
        <v>88</v>
      </c>
      <c r="I1" s="23" t="s">
        <v>89</v>
      </c>
      <c r="J1" s="21" t="s">
        <v>90</v>
      </c>
      <c r="K1" s="21" t="s">
        <v>91</v>
      </c>
    </row>
    <row r="2" spans="1:11">
      <c r="G2" s="21" t="s">
        <v>76</v>
      </c>
      <c r="H2" s="21">
        <v>2</v>
      </c>
      <c r="I2" s="21"/>
      <c r="J2" s="21"/>
      <c r="K2" s="21"/>
    </row>
    <row r="3" spans="1:11">
      <c r="A3" s="21" t="s">
        <v>66</v>
      </c>
      <c r="B3" t="s">
        <v>74</v>
      </c>
      <c r="C3" t="s">
        <v>75</v>
      </c>
      <c r="G3" s="21" t="s">
        <v>77</v>
      </c>
      <c r="H3" s="21">
        <v>3</v>
      </c>
      <c r="I3" s="21"/>
      <c r="J3" s="21"/>
      <c r="K3" s="21"/>
    </row>
    <row r="4" spans="1:11">
      <c r="A4" s="21" t="s">
        <v>67</v>
      </c>
      <c r="B4" s="23">
        <v>0.35</v>
      </c>
      <c r="C4" s="23">
        <v>0.39</v>
      </c>
      <c r="G4" s="21" t="s">
        <v>78</v>
      </c>
      <c r="H4" s="21">
        <v>5</v>
      </c>
      <c r="I4" s="21">
        <v>1</v>
      </c>
      <c r="J4" s="21"/>
      <c r="K4" s="21"/>
    </row>
    <row r="5" spans="1:11">
      <c r="A5" s="21" t="s">
        <v>68</v>
      </c>
      <c r="B5" s="23">
        <v>0.01</v>
      </c>
      <c r="C5" s="23">
        <v>0.04</v>
      </c>
      <c r="G5" s="21" t="s">
        <v>79</v>
      </c>
      <c r="H5" s="21">
        <v>3</v>
      </c>
      <c r="I5" s="21">
        <v>2</v>
      </c>
      <c r="J5" s="21"/>
      <c r="K5" s="21"/>
    </row>
    <row r="6" spans="1:11">
      <c r="A6" s="21" t="s">
        <v>69</v>
      </c>
      <c r="B6" s="23">
        <v>0.15</v>
      </c>
      <c r="C6" s="23">
        <v>0.17</v>
      </c>
      <c r="G6" s="21" t="s">
        <v>80</v>
      </c>
      <c r="H6" s="21"/>
      <c r="I6" s="21">
        <v>4</v>
      </c>
      <c r="J6" s="21"/>
      <c r="K6" s="21"/>
    </row>
    <row r="7" spans="1:11">
      <c r="A7" s="21" t="s">
        <v>70</v>
      </c>
      <c r="B7" s="23">
        <v>0.25</v>
      </c>
      <c r="C7" s="23">
        <v>0.22</v>
      </c>
      <c r="G7" s="21" t="s">
        <v>81</v>
      </c>
      <c r="H7" s="21"/>
      <c r="I7" s="21">
        <v>5</v>
      </c>
      <c r="J7" s="21"/>
      <c r="K7" s="21"/>
    </row>
    <row r="8" spans="1:11">
      <c r="A8" s="21" t="s">
        <v>71</v>
      </c>
      <c r="B8" s="23">
        <v>0.15</v>
      </c>
      <c r="C8" s="23">
        <v>0.18</v>
      </c>
      <c r="G8" s="21" t="s">
        <v>82</v>
      </c>
      <c r="H8" s="21"/>
      <c r="I8" s="21"/>
      <c r="J8" s="21">
        <v>6</v>
      </c>
      <c r="K8" s="21"/>
    </row>
    <row r="9" spans="1:11">
      <c r="A9" s="21" t="s">
        <v>72</v>
      </c>
      <c r="B9" s="23">
        <f>SUM(B4:B8)</f>
        <v>0.91</v>
      </c>
      <c r="C9" s="23">
        <f>SUM(C4:C8)</f>
        <v>1</v>
      </c>
      <c r="G9" s="21" t="s">
        <v>83</v>
      </c>
      <c r="H9" s="21"/>
      <c r="I9" s="21"/>
      <c r="J9" s="21">
        <v>5</v>
      </c>
      <c r="K9" s="21"/>
    </row>
    <row r="10" spans="1:11">
      <c r="B10" s="1"/>
      <c r="C10" s="1"/>
      <c r="G10" s="21" t="s">
        <v>84</v>
      </c>
      <c r="H10" s="21"/>
      <c r="I10" s="21"/>
      <c r="J10" s="21">
        <v>4</v>
      </c>
      <c r="K10" s="21">
        <v>2</v>
      </c>
    </row>
    <row r="11" spans="1:11">
      <c r="B11" s="1"/>
      <c r="C11" s="1"/>
      <c r="G11" s="21" t="s">
        <v>85</v>
      </c>
      <c r="H11" s="21"/>
      <c r="I11" s="21"/>
      <c r="J11" s="21">
        <v>7</v>
      </c>
      <c r="K11" s="21">
        <v>5</v>
      </c>
    </row>
    <row r="12" spans="1:11">
      <c r="B12" s="1"/>
      <c r="C12" s="1"/>
      <c r="G12" s="21" t="s">
        <v>86</v>
      </c>
      <c r="H12" s="21"/>
      <c r="I12" s="21"/>
      <c r="J12" s="21"/>
      <c r="K12" s="21">
        <v>3</v>
      </c>
    </row>
    <row r="13" spans="1:11">
      <c r="B13" s="1"/>
      <c r="C13" s="1"/>
      <c r="G13" s="21" t="s">
        <v>87</v>
      </c>
      <c r="H13" s="21"/>
      <c r="I13" s="21"/>
      <c r="J13" s="21"/>
      <c r="K13" s="21">
        <v>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C11"/>
  <sheetViews>
    <sheetView workbookViewId="0">
      <selection activeCell="B13" sqref="B13"/>
    </sheetView>
  </sheetViews>
  <sheetFormatPr baseColWidth="10" defaultColWidth="11.453125" defaultRowHeight="12.5"/>
  <cols>
    <col min="1" max="1" width="13.453125" style="15" bestFit="1" customWidth="1"/>
    <col min="2" max="16384" width="11.453125" style="15"/>
  </cols>
  <sheetData>
    <row r="1" spans="1:3" ht="12.75" customHeight="1">
      <c r="A1" s="13" t="s">
        <v>54</v>
      </c>
      <c r="B1" s="14"/>
      <c r="C1" s="14"/>
    </row>
    <row r="3" spans="1:3" ht="13">
      <c r="A3" s="16"/>
      <c r="B3" s="16" t="s">
        <v>55</v>
      </c>
      <c r="C3" s="16" t="s">
        <v>56</v>
      </c>
    </row>
    <row r="4" spans="1:3">
      <c r="A4" s="15" t="s">
        <v>57</v>
      </c>
      <c r="B4" s="22">
        <v>40969</v>
      </c>
      <c r="C4" s="15">
        <v>1</v>
      </c>
    </row>
    <row r="5" spans="1:3">
      <c r="A5" s="15" t="s">
        <v>58</v>
      </c>
      <c r="B5" s="22">
        <v>40972</v>
      </c>
      <c r="C5" s="15">
        <v>10</v>
      </c>
    </row>
    <row r="6" spans="1:3">
      <c r="A6" s="15" t="s">
        <v>59</v>
      </c>
      <c r="B6" s="22">
        <v>40983</v>
      </c>
      <c r="C6" s="15">
        <v>15</v>
      </c>
    </row>
    <row r="7" spans="1:3">
      <c r="A7" s="15" t="s">
        <v>60</v>
      </c>
      <c r="B7" s="22">
        <v>41000</v>
      </c>
      <c r="C7" s="15">
        <v>80</v>
      </c>
    </row>
    <row r="8" spans="1:3">
      <c r="A8" s="15" t="s">
        <v>61</v>
      </c>
      <c r="B8" s="22">
        <v>41014</v>
      </c>
      <c r="C8" s="15">
        <v>75</v>
      </c>
    </row>
    <row r="9" spans="1:3">
      <c r="A9" s="15" t="s">
        <v>62</v>
      </c>
      <c r="B9" s="22">
        <v>40988</v>
      </c>
      <c r="C9" s="15">
        <v>90</v>
      </c>
    </row>
    <row r="10" spans="1:3">
      <c r="A10" s="15" t="s">
        <v>63</v>
      </c>
      <c r="B10" s="22">
        <v>41061</v>
      </c>
      <c r="C10" s="15">
        <v>15</v>
      </c>
    </row>
    <row r="11" spans="1:3">
      <c r="A11" s="15" t="s">
        <v>64</v>
      </c>
      <c r="B11" s="22">
        <v>41109</v>
      </c>
      <c r="C11" s="15">
        <v>30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7"/>
  <dimension ref="A1:H25"/>
  <sheetViews>
    <sheetView zoomScaleNormal="100" workbookViewId="0">
      <selection activeCell="C23" sqref="C23"/>
    </sheetView>
  </sheetViews>
  <sheetFormatPr baseColWidth="10" defaultRowHeight="12.5"/>
  <cols>
    <col min="1" max="1" width="18.1796875" bestFit="1" customWidth="1"/>
    <col min="2" max="2" width="13.54296875" bestFit="1" customWidth="1"/>
    <col min="3" max="3" width="7.81640625" bestFit="1" customWidth="1"/>
    <col min="4" max="4" width="10.1796875" bestFit="1" customWidth="1"/>
    <col min="5" max="5" width="9.54296875" bestFit="1" customWidth="1"/>
    <col min="6" max="6" width="8.7265625" bestFit="1" customWidth="1"/>
    <col min="7" max="8" width="10.1796875" bestFit="1" customWidth="1"/>
  </cols>
  <sheetData>
    <row r="1" spans="1:8" ht="13">
      <c r="A1" s="2" t="s">
        <v>15</v>
      </c>
      <c r="B1" s="2" t="s">
        <v>16</v>
      </c>
      <c r="C1" s="2" t="s">
        <v>17</v>
      </c>
      <c r="D1" s="2" t="s">
        <v>18</v>
      </c>
      <c r="E1" s="2" t="s">
        <v>19</v>
      </c>
      <c r="F1" s="3" t="s">
        <v>20</v>
      </c>
      <c r="G1" s="2" t="s">
        <v>21</v>
      </c>
      <c r="H1" s="2" t="s">
        <v>22</v>
      </c>
    </row>
    <row r="2" spans="1:8">
      <c r="A2" s="4" t="s">
        <v>23</v>
      </c>
      <c r="B2" s="5">
        <v>90</v>
      </c>
      <c r="C2" s="6">
        <v>1</v>
      </c>
      <c r="D2" s="6">
        <v>1</v>
      </c>
      <c r="E2" s="6" t="s">
        <v>24</v>
      </c>
      <c r="F2" s="7">
        <v>56000</v>
      </c>
      <c r="G2" s="8">
        <v>34244</v>
      </c>
      <c r="H2" s="8">
        <v>34308</v>
      </c>
    </row>
    <row r="3" spans="1:8">
      <c r="A3" s="4" t="s">
        <v>25</v>
      </c>
      <c r="B3" s="5">
        <v>90</v>
      </c>
      <c r="C3" s="6">
        <v>1</v>
      </c>
      <c r="D3" s="6">
        <v>1.5</v>
      </c>
      <c r="E3" s="6" t="s">
        <v>24</v>
      </c>
      <c r="F3" s="7">
        <v>56000</v>
      </c>
      <c r="G3" s="8">
        <v>34247</v>
      </c>
      <c r="H3" s="8">
        <v>34311</v>
      </c>
    </row>
    <row r="4" spans="1:8">
      <c r="A4" s="10" t="s">
        <v>26</v>
      </c>
      <c r="B4" s="11">
        <v>90</v>
      </c>
      <c r="C4" s="6">
        <v>4</v>
      </c>
      <c r="D4" s="6">
        <v>1</v>
      </c>
      <c r="E4" s="6" t="s">
        <v>27</v>
      </c>
      <c r="F4" s="9">
        <v>105000</v>
      </c>
      <c r="G4" s="8">
        <v>34261</v>
      </c>
      <c r="H4" s="8">
        <v>34326</v>
      </c>
    </row>
    <row r="5" spans="1:8">
      <c r="A5" s="4" t="s">
        <v>28</v>
      </c>
      <c r="B5" s="5">
        <v>95</v>
      </c>
      <c r="C5" s="6">
        <v>2</v>
      </c>
      <c r="D5" s="6">
        <v>2</v>
      </c>
      <c r="E5" s="6" t="s">
        <v>27</v>
      </c>
      <c r="F5" s="9">
        <v>151000</v>
      </c>
      <c r="G5" s="8">
        <v>34268</v>
      </c>
      <c r="H5" s="8">
        <v>34332</v>
      </c>
    </row>
    <row r="6" spans="1:8">
      <c r="A6" s="4" t="s">
        <v>29</v>
      </c>
      <c r="B6" s="5">
        <v>95</v>
      </c>
      <c r="C6" s="6">
        <v>2</v>
      </c>
      <c r="D6" s="6">
        <v>2</v>
      </c>
      <c r="E6" s="6" t="s">
        <v>27</v>
      </c>
      <c r="F6" s="9">
        <v>105000</v>
      </c>
      <c r="G6" s="8">
        <v>34265</v>
      </c>
      <c r="H6" s="8">
        <v>34329</v>
      </c>
    </row>
    <row r="7" spans="1:8">
      <c r="A7" s="4" t="s">
        <v>30</v>
      </c>
      <c r="B7" s="5">
        <v>95</v>
      </c>
      <c r="C7" s="6">
        <v>2</v>
      </c>
      <c r="D7" s="6">
        <v>1.5</v>
      </c>
      <c r="E7" s="6" t="s">
        <v>27</v>
      </c>
      <c r="F7" s="9">
        <v>153000</v>
      </c>
      <c r="G7" s="8">
        <v>34286</v>
      </c>
      <c r="H7" s="8">
        <v>34353</v>
      </c>
    </row>
    <row r="8" spans="1:8">
      <c r="A8" s="4" t="s">
        <v>31</v>
      </c>
      <c r="B8" s="5">
        <v>95</v>
      </c>
      <c r="C8" s="6">
        <v>2</v>
      </c>
      <c r="D8" s="6">
        <v>2</v>
      </c>
      <c r="E8" s="6" t="s">
        <v>27</v>
      </c>
      <c r="F8" s="9">
        <v>125000</v>
      </c>
      <c r="G8" s="8">
        <v>34251</v>
      </c>
      <c r="H8" s="8">
        <v>34317</v>
      </c>
    </row>
    <row r="9" spans="1:8">
      <c r="A9" s="4" t="s">
        <v>32</v>
      </c>
      <c r="B9" s="5">
        <v>95</v>
      </c>
      <c r="C9" s="6">
        <v>2</v>
      </c>
      <c r="D9" s="6">
        <v>2</v>
      </c>
      <c r="E9" s="6" t="s">
        <v>27</v>
      </c>
      <c r="F9" s="9">
        <v>125000</v>
      </c>
      <c r="G9" s="8">
        <v>34251</v>
      </c>
      <c r="H9" s="8">
        <v>34314</v>
      </c>
    </row>
    <row r="10" spans="1:8">
      <c r="A10" s="4" t="s">
        <v>33</v>
      </c>
      <c r="B10" s="5">
        <v>110</v>
      </c>
      <c r="C10" s="6">
        <v>2</v>
      </c>
      <c r="D10" s="6">
        <v>2</v>
      </c>
      <c r="E10" s="6" t="s">
        <v>27</v>
      </c>
      <c r="F10" s="9">
        <v>153000</v>
      </c>
      <c r="G10" s="8">
        <v>34275</v>
      </c>
      <c r="H10" s="8">
        <v>34341</v>
      </c>
    </row>
    <row r="11" spans="1:8">
      <c r="A11" s="10" t="s">
        <v>34</v>
      </c>
      <c r="B11" s="11">
        <v>110</v>
      </c>
      <c r="C11" s="6">
        <v>5</v>
      </c>
      <c r="D11" s="6">
        <v>2.5</v>
      </c>
      <c r="E11" s="6" t="s">
        <v>35</v>
      </c>
      <c r="F11" s="9">
        <v>125000</v>
      </c>
      <c r="G11" s="8">
        <v>34254</v>
      </c>
      <c r="H11" s="8">
        <v>34320</v>
      </c>
    </row>
    <row r="12" spans="1:8">
      <c r="A12" s="4" t="s">
        <v>36</v>
      </c>
      <c r="B12" s="5">
        <v>110</v>
      </c>
      <c r="C12" s="6">
        <v>2</v>
      </c>
      <c r="D12" s="6">
        <v>2.5</v>
      </c>
      <c r="E12" s="6" t="s">
        <v>24</v>
      </c>
      <c r="F12" s="9">
        <v>225000</v>
      </c>
      <c r="G12" s="8">
        <v>34279</v>
      </c>
      <c r="H12" s="8">
        <v>34344</v>
      </c>
    </row>
    <row r="13" spans="1:8">
      <c r="A13" s="10" t="s">
        <v>37</v>
      </c>
      <c r="B13" s="11">
        <v>95</v>
      </c>
      <c r="C13" s="6">
        <v>3</v>
      </c>
      <c r="D13" s="6">
        <v>1.5</v>
      </c>
      <c r="E13" s="6" t="s">
        <v>24</v>
      </c>
      <c r="F13" s="9">
        <v>85000</v>
      </c>
      <c r="G13" s="8">
        <v>34258</v>
      </c>
      <c r="H13" s="8">
        <v>34323</v>
      </c>
    </row>
    <row r="14" spans="1:8">
      <c r="A14" s="4" t="s">
        <v>38</v>
      </c>
      <c r="B14" s="5">
        <v>125</v>
      </c>
      <c r="C14" s="6">
        <v>3</v>
      </c>
      <c r="D14" s="6">
        <v>2.5</v>
      </c>
      <c r="E14" s="6" t="s">
        <v>24</v>
      </c>
      <c r="F14" s="9">
        <v>220000</v>
      </c>
      <c r="G14" s="8">
        <v>34293</v>
      </c>
      <c r="H14" s="8">
        <v>34359</v>
      </c>
    </row>
    <row r="15" spans="1:8">
      <c r="A15" s="4" t="s">
        <v>39</v>
      </c>
      <c r="B15" s="5">
        <v>125</v>
      </c>
      <c r="C15" s="6">
        <v>3</v>
      </c>
      <c r="D15" s="6">
        <v>3</v>
      </c>
      <c r="E15" s="6" t="s">
        <v>24</v>
      </c>
      <c r="F15" s="9">
        <v>153000</v>
      </c>
      <c r="G15" s="8">
        <v>34283</v>
      </c>
      <c r="H15" s="8">
        <v>34347</v>
      </c>
    </row>
    <row r="16" spans="1:8">
      <c r="A16" s="4" t="s">
        <v>40</v>
      </c>
      <c r="B16" s="5">
        <v>125</v>
      </c>
      <c r="C16" s="6">
        <v>3</v>
      </c>
      <c r="D16" s="6">
        <v>2.5</v>
      </c>
      <c r="E16" s="6" t="s">
        <v>24</v>
      </c>
      <c r="F16" s="9">
        <v>220000</v>
      </c>
      <c r="G16" s="8">
        <v>34289</v>
      </c>
      <c r="H16" s="8">
        <v>34356</v>
      </c>
    </row>
    <row r="17" spans="1:8">
      <c r="A17" s="4" t="s">
        <v>41</v>
      </c>
      <c r="B17" s="5">
        <v>125</v>
      </c>
      <c r="C17" s="6">
        <v>3</v>
      </c>
      <c r="D17" s="6">
        <v>3</v>
      </c>
      <c r="E17" s="6" t="s">
        <v>27</v>
      </c>
      <c r="F17" s="9">
        <v>225000</v>
      </c>
      <c r="G17" s="8">
        <v>34282</v>
      </c>
      <c r="H17" s="8">
        <v>34350</v>
      </c>
    </row>
    <row r="18" spans="1:8">
      <c r="A18" s="4" t="s">
        <v>42</v>
      </c>
      <c r="B18" s="5">
        <v>250</v>
      </c>
      <c r="C18" s="6">
        <v>4</v>
      </c>
      <c r="D18" s="6">
        <v>3</v>
      </c>
      <c r="E18" s="6" t="s">
        <v>35</v>
      </c>
      <c r="F18" s="9">
        <v>212000</v>
      </c>
      <c r="G18" s="8">
        <v>34272</v>
      </c>
      <c r="H18" s="8">
        <v>34338</v>
      </c>
    </row>
    <row r="19" spans="1:8">
      <c r="A19" s="10" t="s">
        <v>43</v>
      </c>
      <c r="B19" s="11">
        <v>250</v>
      </c>
      <c r="C19" s="6">
        <v>4</v>
      </c>
      <c r="D19" s="6">
        <v>3</v>
      </c>
      <c r="E19" s="6" t="s">
        <v>35</v>
      </c>
      <c r="F19" s="9">
        <v>212000</v>
      </c>
      <c r="G19" s="8">
        <v>34259</v>
      </c>
      <c r="H19" s="8">
        <v>34335</v>
      </c>
    </row>
    <row r="20" spans="1:8">
      <c r="A20" s="4" t="s">
        <v>44</v>
      </c>
      <c r="B20" s="5">
        <v>255</v>
      </c>
      <c r="C20" s="6">
        <v>5</v>
      </c>
      <c r="D20" s="6">
        <v>4</v>
      </c>
      <c r="E20" s="6" t="s">
        <v>27</v>
      </c>
      <c r="F20" s="9">
        <v>325000</v>
      </c>
      <c r="G20" s="8">
        <v>34296</v>
      </c>
      <c r="H20" s="8">
        <v>34362</v>
      </c>
    </row>
    <row r="21" spans="1:8">
      <c r="A21" s="10" t="s">
        <v>45</v>
      </c>
      <c r="B21" s="11">
        <v>255</v>
      </c>
      <c r="C21" s="6">
        <v>6</v>
      </c>
      <c r="D21" s="6">
        <v>4</v>
      </c>
      <c r="E21" s="6" t="s">
        <v>24</v>
      </c>
      <c r="F21" s="9">
        <v>325000</v>
      </c>
      <c r="G21" s="8">
        <v>34300</v>
      </c>
      <c r="H21" s="8">
        <v>34365</v>
      </c>
    </row>
    <row r="22" spans="1:8">
      <c r="A22" s="4" t="s">
        <v>46</v>
      </c>
      <c r="B22" s="5">
        <v>350</v>
      </c>
      <c r="C22" s="6">
        <v>6</v>
      </c>
      <c r="D22" s="6">
        <v>5</v>
      </c>
      <c r="E22" s="6" t="s">
        <v>35</v>
      </c>
      <c r="F22" s="9">
        <v>655000</v>
      </c>
      <c r="G22" s="8">
        <v>34307</v>
      </c>
      <c r="H22" s="8">
        <v>34371</v>
      </c>
    </row>
    <row r="23" spans="1:8">
      <c r="A23" s="4" t="s">
        <v>47</v>
      </c>
      <c r="B23" s="5">
        <v>350</v>
      </c>
      <c r="C23" s="6">
        <v>6</v>
      </c>
      <c r="D23" s="6">
        <v>4</v>
      </c>
      <c r="E23" s="6" t="s">
        <v>35</v>
      </c>
      <c r="F23" s="9">
        <v>650000</v>
      </c>
      <c r="G23" s="8">
        <v>34307</v>
      </c>
      <c r="H23" s="8">
        <v>34371</v>
      </c>
    </row>
    <row r="24" spans="1:8">
      <c r="A24" s="10" t="s">
        <v>48</v>
      </c>
      <c r="B24" s="11">
        <v>350</v>
      </c>
      <c r="C24" s="6">
        <v>6</v>
      </c>
      <c r="D24" s="6">
        <v>4</v>
      </c>
      <c r="E24" s="6" t="s">
        <v>35</v>
      </c>
      <c r="F24" s="9">
        <v>650000</v>
      </c>
      <c r="G24" s="8">
        <v>34303</v>
      </c>
      <c r="H24" s="8">
        <v>34368</v>
      </c>
    </row>
    <row r="25" spans="1:8">
      <c r="A25" s="4" t="s">
        <v>49</v>
      </c>
      <c r="B25" s="5">
        <v>350</v>
      </c>
      <c r="C25" s="6">
        <v>6</v>
      </c>
      <c r="D25" s="6">
        <v>4</v>
      </c>
      <c r="E25" s="6" t="s">
        <v>35</v>
      </c>
      <c r="F25" s="9">
        <v>650000</v>
      </c>
      <c r="G25" s="8">
        <v>34307</v>
      </c>
      <c r="H25" s="8">
        <v>34371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8"/>
  <dimension ref="A1:F5"/>
  <sheetViews>
    <sheetView zoomScaleNormal="100" workbookViewId="0">
      <selection activeCell="F6" sqref="F6"/>
    </sheetView>
  </sheetViews>
  <sheetFormatPr baseColWidth="10" defaultRowHeight="12.5"/>
  <cols>
    <col min="1" max="1" width="13" bestFit="1" customWidth="1"/>
  </cols>
  <sheetData>
    <row r="1" spans="1:6" ht="13">
      <c r="A1" s="21"/>
      <c r="B1" s="27" t="s">
        <v>5</v>
      </c>
      <c r="C1" s="27" t="s">
        <v>6</v>
      </c>
      <c r="D1" s="27" t="s">
        <v>7</v>
      </c>
      <c r="E1" s="27" t="s">
        <v>8</v>
      </c>
      <c r="F1" s="28" t="s">
        <v>10</v>
      </c>
    </row>
    <row r="2" spans="1:6" ht="13">
      <c r="A2" s="27" t="s">
        <v>3</v>
      </c>
      <c r="B2" s="25">
        <v>4</v>
      </c>
      <c r="C2" s="25">
        <v>1</v>
      </c>
      <c r="D2" s="25">
        <v>5</v>
      </c>
      <c r="E2" s="25">
        <v>5</v>
      </c>
    </row>
    <row r="3" spans="1:6" ht="13">
      <c r="A3" s="27" t="s">
        <v>1</v>
      </c>
      <c r="B3" s="25">
        <v>8</v>
      </c>
      <c r="C3" s="25">
        <v>2</v>
      </c>
      <c r="D3" s="25">
        <v>6</v>
      </c>
      <c r="E3" s="25">
        <v>8</v>
      </c>
    </row>
    <row r="4" spans="1:6" ht="13">
      <c r="A4" s="27" t="s">
        <v>2</v>
      </c>
      <c r="B4" s="25">
        <v>5</v>
      </c>
      <c r="C4" s="25">
        <v>9</v>
      </c>
      <c r="D4" s="25">
        <v>3</v>
      </c>
      <c r="E4" s="25">
        <v>5</v>
      </c>
    </row>
    <row r="5" spans="1:6" ht="13">
      <c r="A5" s="27" t="s">
        <v>9</v>
      </c>
      <c r="B5" s="24">
        <f>SUM(B2:B4)/$F$5</f>
        <v>0.27868852459016391</v>
      </c>
      <c r="C5" s="24">
        <f t="shared" ref="C5:E5" si="0">SUM(C2:C4)/$F$5</f>
        <v>0.19672131147540983</v>
      </c>
      <c r="D5" s="24">
        <f t="shared" si="0"/>
        <v>0.22950819672131148</v>
      </c>
      <c r="E5" s="24">
        <f t="shared" si="0"/>
        <v>0.29508196721311475</v>
      </c>
      <c r="F5" s="26">
        <f>SUM(B2:E4)</f>
        <v>61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9"/>
  <dimension ref="A1:E5"/>
  <sheetViews>
    <sheetView zoomScaleNormal="100" workbookViewId="0">
      <selection activeCell="E16" sqref="E16"/>
    </sheetView>
  </sheetViews>
  <sheetFormatPr baseColWidth="10" defaultRowHeight="12.5"/>
  <sheetData>
    <row r="1" spans="1:5">
      <c r="B1" t="s">
        <v>5</v>
      </c>
      <c r="C1" t="s">
        <v>6</v>
      </c>
      <c r="D1" t="s">
        <v>7</v>
      </c>
      <c r="E1" t="s">
        <v>8</v>
      </c>
    </row>
    <row r="2" spans="1:5">
      <c r="A2" t="s">
        <v>11</v>
      </c>
      <c r="B2">
        <v>20</v>
      </c>
      <c r="C2">
        <v>30</v>
      </c>
      <c r="D2">
        <v>60</v>
      </c>
      <c r="E2">
        <v>50</v>
      </c>
    </row>
    <row r="3" spans="1:5">
      <c r="A3" t="s">
        <v>12</v>
      </c>
      <c r="B3">
        <v>3000</v>
      </c>
      <c r="C3">
        <v>2500</v>
      </c>
      <c r="D3">
        <v>5000</v>
      </c>
      <c r="E3">
        <v>4000</v>
      </c>
    </row>
    <row r="4" spans="1:5">
      <c r="A4" t="s">
        <v>13</v>
      </c>
      <c r="B4">
        <v>500</v>
      </c>
      <c r="C4">
        <v>600</v>
      </c>
      <c r="D4">
        <v>700</v>
      </c>
      <c r="E4">
        <v>600</v>
      </c>
    </row>
    <row r="5" spans="1:5">
      <c r="A5" t="s">
        <v>14</v>
      </c>
      <c r="B5">
        <v>5000</v>
      </c>
      <c r="C5">
        <v>2000</v>
      </c>
      <c r="D5">
        <v>3500</v>
      </c>
      <c r="E5">
        <v>4000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GL</vt:lpstr>
      <vt:lpstr>Blasendiagramm</vt:lpstr>
      <vt:lpstr>Nicht durchgängige Achsendaten</vt:lpstr>
      <vt:lpstr>Netzdiagramm</vt:lpstr>
      <vt:lpstr>Gantt</vt:lpstr>
      <vt:lpstr>Daten aus mehreren Bereichen</vt:lpstr>
      <vt:lpstr>Verbunddiagramm</vt:lpstr>
      <vt:lpstr>Verschiedene Größenordnungen</vt:lpstr>
    </vt:vector>
  </TitlesOfParts>
  <Company>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</dc:creator>
  <cp:lastModifiedBy>Wolfgang Steinert</cp:lastModifiedBy>
  <dcterms:created xsi:type="dcterms:W3CDTF">2012-02-25T14:37:28Z</dcterms:created>
  <dcterms:modified xsi:type="dcterms:W3CDTF">2026-02-02T18:14:28Z</dcterms:modified>
</cp:coreProperties>
</file>